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letic-my.sharepoint.com/personal/ieva_bucinskaite_ignitis_lt/Documents/Desktop/PIRKIMAI/2026-GEN-2 Įvairi IT įranga/Pirkimo sąlygos/"/>
    </mc:Choice>
  </mc:AlternateContent>
  <xr:revisionPtr revIDLastSave="0" documentId="8_{543D5088-8CED-4592-AC42-BDEA8AF4C2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6" l="1"/>
  <c r="C55" i="6"/>
  <c r="H39" i="6" l="1"/>
  <c r="H38" i="6"/>
  <c r="H43" i="6"/>
  <c r="H44" i="6"/>
  <c r="H41" i="6"/>
  <c r="H42" i="6"/>
  <c r="H33" i="6"/>
  <c r="H26" i="6"/>
  <c r="H27" i="6"/>
  <c r="H28" i="6"/>
  <c r="H29" i="6"/>
  <c r="H30" i="6"/>
  <c r="H19" i="6"/>
  <c r="H20" i="6"/>
  <c r="H21" i="6"/>
  <c r="H22" i="6"/>
  <c r="H23" i="6"/>
  <c r="H15" i="6"/>
  <c r="H11" i="6"/>
  <c r="H12" i="6"/>
  <c r="C56" i="6" l="1"/>
  <c r="H37" i="6"/>
  <c r="H36" i="6"/>
  <c r="H34" i="6"/>
  <c r="H32" i="6"/>
  <c r="H25" i="6"/>
  <c r="H18" i="6"/>
  <c r="H17" i="6"/>
  <c r="H14" i="6"/>
  <c r="H9" i="6"/>
  <c r="H5" i="6"/>
  <c r="H6" i="6"/>
  <c r="H7" i="6"/>
  <c r="H4" i="6"/>
</calcChain>
</file>

<file path=xl/sharedStrings.xml><?xml version="1.0" encoding="utf-8"?>
<sst xmlns="http://schemas.openxmlformats.org/spreadsheetml/2006/main" count="137" uniqueCount="104">
  <si>
    <t>1 lentelė. Nurodytų prekių ir prekių grupių sąrašas</t>
  </si>
  <si>
    <t>Eil.Nr.</t>
  </si>
  <si>
    <t>Prekės pavadinimas</t>
  </si>
  <si>
    <t>Matavimo vnt.</t>
  </si>
  <si>
    <t>Preliminarus kiekis</t>
  </si>
  <si>
    <t>Siūlomos prekės gamintojas, modelis</t>
  </si>
  <si>
    <t>Tiekėjo internetinės parduotuvės nuoroda</t>
  </si>
  <si>
    <t>Kaina, EUR be PVM</t>
  </si>
  <si>
    <t>Suma, EUR be PVM</t>
  </si>
  <si>
    <t>vnt.</t>
  </si>
  <si>
    <t>2 Grupė. Darbo stotys ir serveriai</t>
  </si>
  <si>
    <t>3 Grupė. Spausdintuvai ir jų priedai</t>
  </si>
  <si>
    <t>5 Grupė. Tinklo įranga</t>
  </si>
  <si>
    <t>6 Grupė. Komunikaciniai laidai, jungtys ir jų priedai</t>
  </si>
  <si>
    <t>7 Grupė. Komutacinės spintos ir jų priedai</t>
  </si>
  <si>
    <t xml:space="preserve"> </t>
  </si>
  <si>
    <t>9 Grupė. Telefonai ir jų priedai</t>
  </si>
  <si>
    <t xml:space="preserve"> Nurodytų prekių (K), EUR be PVM </t>
  </si>
  <si>
    <t>2 lentelė. Dalyvio taikoma nuolaida</t>
  </si>
  <si>
    <t>Eil. Nr.</t>
  </si>
  <si>
    <t>Prekių aprašymas</t>
  </si>
  <si>
    <t>Nuolaida (%)</t>
  </si>
  <si>
    <t xml:space="preserve">3 lentelė.  Dalyvio pasiūlymo palyginamosios kainos suvestinė įvertinus nuolaidą (laimėjusio dalyvio nustatymui) </t>
  </si>
  <si>
    <t>Pasiūlymo kainos dalis</t>
  </si>
  <si>
    <r>
      <t xml:space="preserve"> </t>
    </r>
    <r>
      <rPr>
        <b/>
        <sz val="11"/>
        <color theme="1" tint="4.9989318521683403E-2"/>
        <rFont val="Arial"/>
        <family val="2"/>
        <charset val="186"/>
      </rPr>
      <t>Pasiūlymo kainos dalis</t>
    </r>
  </si>
  <si>
    <t>Pasiūlymo palyginamosios kainos EUR be PVM (P) apskaičiavimo formulė</t>
  </si>
  <si>
    <t>Nurodytų prekių kaina (1 lentelė) (K), EUR be PVM</t>
  </si>
  <si>
    <t>P= K - (3*K * N%)</t>
  </si>
  <si>
    <t>Taikoma nuolaida (2 lentelė) N%</t>
  </si>
  <si>
    <t>Pasiūlymo kaina (P) EUR be PVM:</t>
  </si>
  <si>
    <r>
      <rPr>
        <b/>
        <sz val="11"/>
        <rFont val="Arial"/>
        <family val="2"/>
        <charset val="186"/>
      </rPr>
      <t>P</t>
    </r>
    <r>
      <rPr>
        <sz val="11"/>
        <rFont val="Arial"/>
        <family val="2"/>
        <charset val="186"/>
      </rPr>
      <t xml:space="preserve"> - Pirkimo objekto pasiūlymo kaina EUR be PVM </t>
    </r>
    <r>
      <rPr>
        <b/>
        <sz val="11"/>
        <rFont val="Arial"/>
        <family val="2"/>
        <charset val="186"/>
      </rPr>
      <t>su nuolaida</t>
    </r>
    <r>
      <rPr>
        <sz val="11"/>
        <rFont val="Arial"/>
        <family val="2"/>
        <charset val="186"/>
      </rPr>
      <t>.</t>
    </r>
  </si>
  <si>
    <r>
      <rPr>
        <b/>
        <sz val="11"/>
        <color theme="1" tint="4.9989318521683403E-2"/>
        <rFont val="Arial"/>
        <family val="2"/>
        <charset val="186"/>
      </rPr>
      <t xml:space="preserve">K </t>
    </r>
    <r>
      <rPr>
        <sz val="11"/>
        <color theme="1" tint="4.9989318521683403E-2"/>
        <rFont val="Arial"/>
        <family val="2"/>
        <charset val="186"/>
      </rPr>
      <t>- Nurodytų prekių kaina EUR be PVM.</t>
    </r>
  </si>
  <si>
    <r>
      <rPr>
        <b/>
        <sz val="11"/>
        <color theme="1" tint="4.9989318521683403E-2"/>
        <rFont val="Arial"/>
        <family val="2"/>
        <charset val="186"/>
      </rPr>
      <t xml:space="preserve">N% </t>
    </r>
    <r>
      <rPr>
        <sz val="11"/>
        <color theme="1" tint="4.9989318521683403E-2"/>
        <rFont val="Arial"/>
        <family val="2"/>
        <charset val="186"/>
      </rPr>
      <t>- Nuolaida, taikoma Dalyvio parduodamiems elektrotechnikos ir elektronikos komponentams.</t>
    </r>
  </si>
  <si>
    <t>8 Grupė. Programinė įranga, operacinės sistemos ir jų licencijos</t>
  </si>
  <si>
    <t xml:space="preserve"> 1 Grupė. Kompiuterių, serverių komponentai ir priedai</t>
  </si>
  <si>
    <t>4 Grupė. Monitoriai, švieslentės, projektoriai ir jų priedai</t>
  </si>
  <si>
    <t>1.1.</t>
  </si>
  <si>
    <t>2.1.</t>
  </si>
  <si>
    <t>5.1.</t>
  </si>
  <si>
    <t>6.1.</t>
  </si>
  <si>
    <t>3.1.</t>
  </si>
  <si>
    <t>3.2.</t>
  </si>
  <si>
    <t>1.2.</t>
  </si>
  <si>
    <t>1.3.</t>
  </si>
  <si>
    <t>1.4.</t>
  </si>
  <si>
    <t>4.1.</t>
  </si>
  <si>
    <t>4.2.</t>
  </si>
  <si>
    <t>5.2.</t>
  </si>
  <si>
    <t>5.3.</t>
  </si>
  <si>
    <t>5.4.</t>
  </si>
  <si>
    <t>5.5.</t>
  </si>
  <si>
    <t>5.6.</t>
  </si>
  <si>
    <t>5.7.</t>
  </si>
  <si>
    <t>8.1.</t>
  </si>
  <si>
    <t>6.2.</t>
  </si>
  <si>
    <t>6.3.</t>
  </si>
  <si>
    <t>6.4.</t>
  </si>
  <si>
    <t>6.5.</t>
  </si>
  <si>
    <t>6.6.</t>
  </si>
  <si>
    <t>7.1.</t>
  </si>
  <si>
    <t>7.2.</t>
  </si>
  <si>
    <t>7.3.</t>
  </si>
  <si>
    <t>8.2.</t>
  </si>
  <si>
    <t>9.1.</t>
  </si>
  <si>
    <t>9.2.</t>
  </si>
  <si>
    <t>9.3.</t>
  </si>
  <si>
    <t>9.4.</t>
  </si>
  <si>
    <t>Cisco komutatoriaus licencija C9200-DNA-E-24-3Y</t>
  </si>
  <si>
    <t>Cisco ugniasienės licencija L-CSF1220CX-T-1Y</t>
  </si>
  <si>
    <t>8.3.</t>
  </si>
  <si>
    <t>8.4.</t>
  </si>
  <si>
    <t>Windows 11 Pro OEM DVD 64bit English</t>
  </si>
  <si>
    <t>Microsoft Windows Server 2025 Standard, DVD, 16 branduolių, English</t>
  </si>
  <si>
    <t>Dalyvio parduodamai IT įrangai taikoma nuolaida</t>
  </si>
  <si>
    <t>Kietasis diskas WD Red SA500 WDS200T2R0A-68CKB0 2 TB SSD SATA 6Gb/s arba lygiavertis, ne blogesnių charakteristikų</t>
  </si>
  <si>
    <t>Procesorius AMD EPYC 32Core Model 9354 SP5 Tray arba lygiavertis, ne blogesnių charakteristikų</t>
  </si>
  <si>
    <t>Operatyvinės atminties modulis Dell DDR5 32GB ECC AC958789 arba lygiavertis, ne blogesnių charakteristikų</t>
  </si>
  <si>
    <t>Maitinimo blokas BE QUIET 1000W Titanium Modular BN335 arba lygiavertis, ne blogesnių charakteristikų</t>
  </si>
  <si>
    <t>Darbo stotis HP Workstation Z2 TWR G1i B76S7ET#ABB arba lygiavertis, ne blogesnių charakteristikų</t>
  </si>
  <si>
    <t>Lipni juostelė spausdintuvui, DYMO D1 Durable juodai balta, lipni, 1.2cmx5.5m arba lygiavertis, ne blogesnių charakteristikų</t>
  </si>
  <si>
    <t>Toneris spausdintuvui HP335A W1335A arba lygiavertis, ne blogesnių charakteristikų</t>
  </si>
  <si>
    <t>Ekranas, iiyama 24/7 ProLite LH6575UHS-B2AG arba lygiavertis, ne blogesnių charakteristikų</t>
  </si>
  <si>
    <t>Projektorius Epson EH-TW6250 4K, 3840x2160, V11HA73040 arba lygiavertis, ne blogesnių charakteristikų</t>
  </si>
  <si>
    <t>Valdomas komutatarius Teltonika TSW212, 8x10/100/1000 + 2xSFP,  montuojamas ant DIN bėgelio arba lygiavertis, ne blogesnių charakteristikų</t>
  </si>
  <si>
    <t>Prieigos taškas Ubiquiti Rocket ac R5AC-LITE - AirMax ac arba lygiavertis, ne blogesnių charakteristikų</t>
  </si>
  <si>
    <t>Komutatorius Cisco Catalyst C9200-24T-E, 24x10/100/1000 rack-mountable arba lygiavertis, ne blogesnių charakteristikų</t>
  </si>
  <si>
    <t>Komutatorius Cisco IE-3300-8T2S-E 10x10/100/1000 +2xSFP arba lygiavertis, ne blogesnių charakteristikų</t>
  </si>
  <si>
    <t>Išplėtimo modulis Cisco komutatoriams. Cisco IEM-3300-8S= arba lygiavertis, ne blogesnių charakteristikų</t>
  </si>
  <si>
    <t>SFP modulis suderinamas su Cisco įranga. Cisco Rugged GLC-SX-MM-RGD= arba lygiavertis, ne blogesnių charakteristikų</t>
  </si>
  <si>
    <t>Ugniasienė Cisco Secure Firewall 1220 CSF1220CX-TD-K9 arba lygiavertis, ne blogesnių charakteristikų</t>
  </si>
  <si>
    <t>Kabelis Lindy Anthra Line 10m HDMI Cable, Anthra Line Male to Male, 36967 arba lygiavertis, ne blogesnių charakteristikų</t>
  </si>
  <si>
    <t>HDMI kabelis su integruotu keitikliu, Lindy 38515, 50m HDMI 8K60 arba lygiavertis, ne blogesnių charakteristikų</t>
  </si>
  <si>
    <t>Privirinamas optinis antgalis STANDART "Pigtail" – SC SM OS2 UPC arba lygiavertis, ne blogesnių charakteristikų</t>
  </si>
  <si>
    <t>Šviesolaidinė mova/dėžutė, iki 48 skaidulų SC-101 arba lygiavertis, ne blogesnių charakteristikų</t>
  </si>
  <si>
    <t>Adapteris SC Duplex SM OS2 UPC arba lygiavertis, ne blogesnių charakteristikų</t>
  </si>
  <si>
    <t>ODF montuojamas ant DIN bėgelio ODF-6DSC arba lygiavertis, ne blogesnių charakteristikų</t>
  </si>
  <si>
    <t>Komutacinė spinta 19", 6U Lanberg WF01-6609-10S, su stiklinėmis durimis arba lygiavertis, ne blogesnių charakteristikų</t>
  </si>
  <si>
    <t>Maitinimo paskirstymo blokas Schneider Actassi - 1U 9 lizdai NSYAPU19S9 arba lygiavertis, ne blogesnių charakteristikų</t>
  </si>
  <si>
    <t>Horizontali kabelių tvarkymo pnelė APC 1U AR8425A arba lygiavertis, ne blogesnių charakteristikų</t>
  </si>
  <si>
    <t>Voip telefonas Cisco IP Phone 6821 arba lygiavertis, ne blogesnių charakteristikų</t>
  </si>
  <si>
    <t>Apsauginis stiklas, PanzerGlass 2813, iPhone 15 arba lygiavertis, ne blogesnių charakteristikų</t>
  </si>
  <si>
    <t>Mobilus telefonas, Samsung Galaxy S25 FE 128GB arba lygiavertis, ne blogesnių charakteristikų</t>
  </si>
  <si>
    <t>Kroviklis Samsung 65W EP-T6530NBEGEU arba lygiavertis, ne blogesnių charakteristikų</t>
  </si>
  <si>
    <t>* - Jei Tiekėjas siūlo lygiavertį modelį, privalo pateikti techninių parametrų, charakteristikų palyginimo duomenų lapą tai Prekei.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</si>
</sst>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name val="Arial"/>
      <family val="2"/>
      <charset val="186"/>
    </font>
    <font>
      <b/>
      <sz val="11"/>
      <name val="Arial"/>
      <family val="2"/>
      <charset val="186"/>
    </font>
    <font>
      <b/>
      <sz val="11"/>
      <color indexed="8"/>
      <name val="Arial"/>
      <family val="2"/>
      <charset val="186"/>
    </font>
    <font>
      <b/>
      <sz val="11"/>
      <color indexed="63"/>
      <name val="Arial"/>
      <family val="2"/>
      <charset val="186"/>
    </font>
    <font>
      <sz val="11"/>
      <color indexed="63"/>
      <name val="Arial"/>
      <family val="2"/>
      <charset val="186"/>
    </font>
    <font>
      <b/>
      <sz val="11"/>
      <color theme="1" tint="4.9989318521683403E-2"/>
      <name val="Arial"/>
      <family val="2"/>
      <charset val="186"/>
    </font>
    <font>
      <sz val="11"/>
      <color theme="1" tint="4.9989318521683403E-2"/>
      <name val="Arial"/>
      <family val="2"/>
      <charset val="186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u/>
      <sz val="11"/>
      <color theme="10"/>
      <name val="Calibri"/>
      <family val="2"/>
      <charset val="186"/>
    </font>
    <font>
      <sz val="11"/>
      <color rgb="FF212529"/>
      <name val="Arial"/>
      <family val="2"/>
      <charset val="186"/>
    </font>
    <font>
      <sz val="11"/>
      <color theme="1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5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10" fillId="0" borderId="1" xfId="0" applyFont="1" applyBorder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6" borderId="1" xfId="1" applyNumberFormat="1" applyFont="1" applyFill="1" applyBorder="1" applyAlignment="1">
      <alignment horizontal="left" vertical="center" wrapText="1"/>
    </xf>
    <xf numFmtId="49" fontId="2" fillId="6" borderId="1" xfId="2" applyNumberFormat="1" applyFont="1" applyFill="1" applyBorder="1" applyAlignment="1">
      <alignment horizontal="left" vertical="center" wrapText="1"/>
    </xf>
    <xf numFmtId="49" fontId="2" fillId="6" borderId="1" xfId="3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14" fillId="0" borderId="0" xfId="0" applyFont="1" applyAlignment="1">
      <alignment vertical="center" wrapText="1"/>
    </xf>
    <xf numFmtId="4" fontId="10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4" fontId="2" fillId="0" borderId="0" xfId="0" applyNumberFormat="1" applyFont="1" applyAlignment="1">
      <alignment vertical="center"/>
    </xf>
    <xf numFmtId="0" fontId="2" fillId="7" borderId="0" xfId="0" applyFont="1" applyFill="1"/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0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</cellXfs>
  <cellStyles count="5">
    <cellStyle name="Bad" xfId="2" builtinId="27"/>
    <cellStyle name="Good" xfId="1" builtinId="26"/>
    <cellStyle name="Hyperlink" xfId="3" builtinId="8"/>
    <cellStyle name="Normal" xfId="0" builtinId="0"/>
    <cellStyle name="Normal 2" xfId="4" xr:uid="{C3E4A537-AF86-4304-8DF5-B0BF19DF5D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771FE-1924-4D2B-A9C6-DBDEDA15E8F3}">
  <dimension ref="A1:I68"/>
  <sheetViews>
    <sheetView tabSelected="1" zoomScale="63" zoomScaleNormal="63" workbookViewId="0">
      <selection activeCell="J4" sqref="J4"/>
    </sheetView>
  </sheetViews>
  <sheetFormatPr defaultColWidth="9.140625" defaultRowHeight="14.25" x14ac:dyDescent="0.2"/>
  <cols>
    <col min="1" max="1" width="7.42578125" style="2" customWidth="1"/>
    <col min="2" max="2" width="91.5703125" style="1" customWidth="1"/>
    <col min="3" max="3" width="12.140625" style="1" customWidth="1"/>
    <col min="4" max="4" width="14.5703125" style="2" customWidth="1"/>
    <col min="5" max="6" width="25.7109375" style="2" customWidth="1"/>
    <col min="7" max="7" width="14" style="2" customWidth="1"/>
    <col min="8" max="8" width="17.85546875" style="1" customWidth="1"/>
    <col min="9" max="16384" width="9.140625" style="1"/>
  </cols>
  <sheetData>
    <row r="1" spans="1:9" ht="15" x14ac:dyDescent="0.25">
      <c r="A1" s="14" t="s">
        <v>0</v>
      </c>
    </row>
    <row r="2" spans="1:9" ht="30" x14ac:dyDescent="0.2">
      <c r="A2" s="20" t="s">
        <v>1</v>
      </c>
      <c r="B2" s="21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</row>
    <row r="3" spans="1:9" ht="15" x14ac:dyDescent="0.2">
      <c r="A3" s="33"/>
      <c r="B3" s="33" t="s">
        <v>34</v>
      </c>
      <c r="C3" s="33"/>
      <c r="D3" s="33"/>
      <c r="E3" s="27"/>
      <c r="F3" s="27"/>
      <c r="G3" s="28"/>
      <c r="H3" s="28"/>
    </row>
    <row r="4" spans="1:9" ht="28.5" x14ac:dyDescent="0.2">
      <c r="A4" s="6" t="s">
        <v>36</v>
      </c>
      <c r="B4" s="25" t="s">
        <v>74</v>
      </c>
      <c r="C4" s="7" t="s">
        <v>9</v>
      </c>
      <c r="D4" s="7">
        <v>1</v>
      </c>
      <c r="E4" s="6"/>
      <c r="F4" s="6"/>
      <c r="G4" s="6"/>
      <c r="H4" s="6">
        <f>G4*D4</f>
        <v>0</v>
      </c>
    </row>
    <row r="5" spans="1:9" ht="28.5" x14ac:dyDescent="0.2">
      <c r="A5" s="6" t="s">
        <v>42</v>
      </c>
      <c r="B5" s="25" t="s">
        <v>75</v>
      </c>
      <c r="C5" s="7" t="s">
        <v>9</v>
      </c>
      <c r="D5" s="7">
        <v>1</v>
      </c>
      <c r="E5" s="6"/>
      <c r="F5" s="6"/>
      <c r="G5" s="6"/>
      <c r="H5" s="6">
        <f t="shared" ref="H5:H7" si="0">G5*D5</f>
        <v>0</v>
      </c>
    </row>
    <row r="6" spans="1:9" ht="28.5" x14ac:dyDescent="0.2">
      <c r="A6" s="6" t="s">
        <v>43</v>
      </c>
      <c r="B6" s="25" t="s">
        <v>76</v>
      </c>
      <c r="C6" s="7" t="s">
        <v>9</v>
      </c>
      <c r="D6" s="7">
        <v>1</v>
      </c>
      <c r="E6" s="6"/>
      <c r="F6" s="6"/>
      <c r="G6" s="6"/>
      <c r="H6" s="6">
        <f t="shared" si="0"/>
        <v>0</v>
      </c>
    </row>
    <row r="7" spans="1:9" ht="28.5" x14ac:dyDescent="0.2">
      <c r="A7" s="6" t="s">
        <v>44</v>
      </c>
      <c r="B7" s="4" t="s">
        <v>77</v>
      </c>
      <c r="C7" s="7" t="s">
        <v>9</v>
      </c>
      <c r="D7" s="7">
        <v>1</v>
      </c>
      <c r="E7" s="6"/>
      <c r="F7" s="6"/>
      <c r="G7" s="6"/>
      <c r="H7" s="6">
        <f t="shared" si="0"/>
        <v>0</v>
      </c>
    </row>
    <row r="8" spans="1:9" ht="15" x14ac:dyDescent="0.2">
      <c r="A8" s="34"/>
      <c r="B8" s="34" t="s">
        <v>10</v>
      </c>
      <c r="C8" s="34"/>
      <c r="D8" s="34"/>
      <c r="E8" s="29"/>
      <c r="F8" s="29"/>
      <c r="G8" s="28"/>
      <c r="H8" s="28"/>
    </row>
    <row r="9" spans="1:9" ht="28.5" x14ac:dyDescent="0.2">
      <c r="A9" s="6" t="s">
        <v>37</v>
      </c>
      <c r="B9" s="24" t="s">
        <v>78</v>
      </c>
      <c r="C9" s="7" t="s">
        <v>9</v>
      </c>
      <c r="D9" s="6">
        <v>1</v>
      </c>
      <c r="E9" s="6"/>
      <c r="F9" s="6"/>
      <c r="G9" s="6"/>
      <c r="H9" s="6">
        <f>G9*D9</f>
        <v>0</v>
      </c>
    </row>
    <row r="10" spans="1:9" ht="15" x14ac:dyDescent="0.2">
      <c r="A10" s="34"/>
      <c r="B10" s="34" t="s">
        <v>11</v>
      </c>
      <c r="C10" s="34"/>
      <c r="D10" s="34"/>
      <c r="E10" s="29"/>
      <c r="F10" s="29"/>
      <c r="G10" s="28"/>
      <c r="H10" s="28"/>
    </row>
    <row r="11" spans="1:9" ht="28.5" x14ac:dyDescent="0.2">
      <c r="A11" s="5" t="s">
        <v>40</v>
      </c>
      <c r="B11" s="3" t="s">
        <v>79</v>
      </c>
      <c r="C11" s="7" t="s">
        <v>9</v>
      </c>
      <c r="D11" s="7">
        <v>1</v>
      </c>
      <c r="E11" s="6"/>
      <c r="F11" s="6"/>
      <c r="G11" s="6"/>
      <c r="H11" s="6">
        <f t="shared" ref="H11:H12" si="1">G11*D11</f>
        <v>0</v>
      </c>
      <c r="I11" s="50"/>
    </row>
    <row r="12" spans="1:9" x14ac:dyDescent="0.2">
      <c r="A12" s="5" t="s">
        <v>41</v>
      </c>
      <c r="B12" s="3" t="s">
        <v>80</v>
      </c>
      <c r="C12" s="7" t="s">
        <v>9</v>
      </c>
      <c r="D12" s="7">
        <v>1</v>
      </c>
      <c r="E12" s="6"/>
      <c r="F12" s="6"/>
      <c r="G12" s="6"/>
      <c r="H12" s="6">
        <f t="shared" si="1"/>
        <v>0</v>
      </c>
      <c r="I12" s="50"/>
    </row>
    <row r="13" spans="1:9" ht="15" x14ac:dyDescent="0.2">
      <c r="A13" s="33"/>
      <c r="B13" s="33" t="s">
        <v>35</v>
      </c>
      <c r="C13" s="33"/>
      <c r="D13" s="33"/>
      <c r="E13" s="27"/>
      <c r="F13" s="27"/>
      <c r="G13" s="28"/>
      <c r="H13" s="28"/>
      <c r="I13" s="50"/>
    </row>
    <row r="14" spans="1:9" x14ac:dyDescent="0.2">
      <c r="A14" s="6" t="s">
        <v>45</v>
      </c>
      <c r="B14" s="4" t="s">
        <v>81</v>
      </c>
      <c r="C14" s="7" t="s">
        <v>9</v>
      </c>
      <c r="D14" s="7">
        <v>1</v>
      </c>
      <c r="E14" s="6"/>
      <c r="F14" s="6"/>
      <c r="G14" s="6"/>
      <c r="H14" s="6">
        <f t="shared" ref="H14:H15" si="2">G14*D14</f>
        <v>0</v>
      </c>
      <c r="I14" s="50"/>
    </row>
    <row r="15" spans="1:9" ht="28.5" x14ac:dyDescent="0.2">
      <c r="A15" s="6" t="s">
        <v>46</v>
      </c>
      <c r="B15" s="4" t="s">
        <v>82</v>
      </c>
      <c r="C15" s="7" t="s">
        <v>9</v>
      </c>
      <c r="D15" s="7">
        <v>1</v>
      </c>
      <c r="E15" s="6"/>
      <c r="F15" s="6"/>
      <c r="G15" s="6"/>
      <c r="H15" s="6">
        <f t="shared" si="2"/>
        <v>0</v>
      </c>
      <c r="I15" s="50"/>
    </row>
    <row r="16" spans="1:9" ht="15" x14ac:dyDescent="0.2">
      <c r="A16" s="33"/>
      <c r="B16" s="33" t="s">
        <v>12</v>
      </c>
      <c r="C16" s="35"/>
      <c r="D16" s="35"/>
      <c r="E16" s="28"/>
      <c r="F16" s="28"/>
      <c r="G16" s="28"/>
      <c r="H16" s="28"/>
    </row>
    <row r="17" spans="1:9" ht="28.5" x14ac:dyDescent="0.2">
      <c r="A17" s="6" t="s">
        <v>38</v>
      </c>
      <c r="B17" s="23" t="s">
        <v>83</v>
      </c>
      <c r="C17" s="6" t="s">
        <v>9</v>
      </c>
      <c r="D17" s="6">
        <v>1</v>
      </c>
      <c r="E17" s="6"/>
      <c r="F17" s="6"/>
      <c r="G17" s="6"/>
      <c r="H17" s="6">
        <f t="shared" ref="H17:H23" si="3">G17*D17</f>
        <v>0</v>
      </c>
    </row>
    <row r="18" spans="1:9" ht="28.5" x14ac:dyDescent="0.2">
      <c r="A18" s="6" t="s">
        <v>47</v>
      </c>
      <c r="B18" s="43" t="s">
        <v>84</v>
      </c>
      <c r="C18" s="6" t="s">
        <v>9</v>
      </c>
      <c r="D18" s="6">
        <v>1</v>
      </c>
      <c r="E18" s="6"/>
      <c r="F18" s="6"/>
      <c r="G18" s="6"/>
      <c r="H18" s="6">
        <f t="shared" si="3"/>
        <v>0</v>
      </c>
    </row>
    <row r="19" spans="1:9" ht="28.5" x14ac:dyDescent="0.2">
      <c r="A19" s="6" t="s">
        <v>48</v>
      </c>
      <c r="B19" s="26" t="s">
        <v>85</v>
      </c>
      <c r="C19" s="6" t="s">
        <v>9</v>
      </c>
      <c r="D19" s="6">
        <v>1</v>
      </c>
      <c r="E19" s="6"/>
      <c r="F19" s="6"/>
      <c r="G19" s="6"/>
      <c r="H19" s="6">
        <f t="shared" si="3"/>
        <v>0</v>
      </c>
    </row>
    <row r="20" spans="1:9" ht="28.5" x14ac:dyDescent="0.2">
      <c r="A20" s="6" t="s">
        <v>49</v>
      </c>
      <c r="B20" s="26" t="s">
        <v>86</v>
      </c>
      <c r="C20" s="6" t="s">
        <v>9</v>
      </c>
      <c r="D20" s="6">
        <v>1</v>
      </c>
      <c r="E20" s="6"/>
      <c r="F20" s="6"/>
      <c r="G20" s="6"/>
      <c r="H20" s="6">
        <f t="shared" si="3"/>
        <v>0</v>
      </c>
    </row>
    <row r="21" spans="1:9" ht="28.5" x14ac:dyDescent="0.2">
      <c r="A21" s="6" t="s">
        <v>50</v>
      </c>
      <c r="B21" s="26" t="s">
        <v>87</v>
      </c>
      <c r="C21" s="6" t="s">
        <v>9</v>
      </c>
      <c r="D21" s="6">
        <v>1</v>
      </c>
      <c r="E21" s="6"/>
      <c r="F21" s="6"/>
      <c r="G21" s="6"/>
      <c r="H21" s="6">
        <f t="shared" si="3"/>
        <v>0</v>
      </c>
    </row>
    <row r="22" spans="1:9" ht="28.5" x14ac:dyDescent="0.2">
      <c r="A22" s="6" t="s">
        <v>51</v>
      </c>
      <c r="B22" s="26" t="s">
        <v>88</v>
      </c>
      <c r="C22" s="6" t="s">
        <v>9</v>
      </c>
      <c r="D22" s="6">
        <v>1</v>
      </c>
      <c r="E22" s="6"/>
      <c r="F22" s="6"/>
      <c r="G22" s="6"/>
      <c r="H22" s="6">
        <f t="shared" si="3"/>
        <v>0</v>
      </c>
    </row>
    <row r="23" spans="1:9" ht="28.5" x14ac:dyDescent="0.2">
      <c r="A23" s="6" t="s">
        <v>52</v>
      </c>
      <c r="B23" s="26" t="s">
        <v>89</v>
      </c>
      <c r="C23" s="6" t="s">
        <v>9</v>
      </c>
      <c r="D23" s="6">
        <v>1</v>
      </c>
      <c r="E23" s="6"/>
      <c r="F23" s="6"/>
      <c r="G23" s="6"/>
      <c r="H23" s="6">
        <f t="shared" si="3"/>
        <v>0</v>
      </c>
    </row>
    <row r="24" spans="1:9" ht="15" x14ac:dyDescent="0.2">
      <c r="A24" s="33"/>
      <c r="B24" s="33" t="s">
        <v>13</v>
      </c>
      <c r="C24" s="35"/>
      <c r="D24" s="35"/>
      <c r="E24" s="28"/>
      <c r="F24" s="28"/>
      <c r="G24" s="28"/>
      <c r="H24" s="28"/>
    </row>
    <row r="25" spans="1:9" ht="28.5" x14ac:dyDescent="0.2">
      <c r="A25" s="6" t="s">
        <v>39</v>
      </c>
      <c r="B25" s="23" t="s">
        <v>90</v>
      </c>
      <c r="C25" s="6" t="s">
        <v>9</v>
      </c>
      <c r="D25" s="7">
        <v>1</v>
      </c>
      <c r="E25" s="6"/>
      <c r="F25" s="6"/>
      <c r="G25" s="6"/>
      <c r="H25" s="6">
        <f t="shared" ref="H25:H30" si="4">G25*D25</f>
        <v>0</v>
      </c>
      <c r="I25" s="50"/>
    </row>
    <row r="26" spans="1:9" ht="28.5" x14ac:dyDescent="0.2">
      <c r="A26" s="6" t="s">
        <v>54</v>
      </c>
      <c r="B26" s="23" t="s">
        <v>91</v>
      </c>
      <c r="C26" s="6" t="s">
        <v>9</v>
      </c>
      <c r="D26" s="7">
        <v>1</v>
      </c>
      <c r="E26" s="6"/>
      <c r="F26" s="6"/>
      <c r="G26" s="6"/>
      <c r="H26" s="6">
        <f t="shared" si="4"/>
        <v>0</v>
      </c>
      <c r="I26" s="50"/>
    </row>
    <row r="27" spans="1:9" ht="28.5" x14ac:dyDescent="0.2">
      <c r="A27" s="6" t="s">
        <v>55</v>
      </c>
      <c r="B27" s="26" t="s">
        <v>92</v>
      </c>
      <c r="C27" s="6" t="s">
        <v>9</v>
      </c>
      <c r="D27" s="7">
        <v>1</v>
      </c>
      <c r="E27" s="6"/>
      <c r="F27" s="6"/>
      <c r="G27" s="6"/>
      <c r="H27" s="6">
        <f t="shared" si="4"/>
        <v>0</v>
      </c>
      <c r="I27" s="50"/>
    </row>
    <row r="28" spans="1:9" ht="28.5" x14ac:dyDescent="0.2">
      <c r="A28" s="6" t="s">
        <v>56</v>
      </c>
      <c r="B28" s="26" t="s">
        <v>93</v>
      </c>
      <c r="C28" s="6" t="s">
        <v>9</v>
      </c>
      <c r="D28" s="7">
        <v>1</v>
      </c>
      <c r="E28" s="6"/>
      <c r="F28" s="6"/>
      <c r="G28" s="6"/>
      <c r="H28" s="6">
        <f t="shared" si="4"/>
        <v>0</v>
      </c>
      <c r="I28" s="50"/>
    </row>
    <row r="29" spans="1:9" x14ac:dyDescent="0.2">
      <c r="A29" s="6" t="s">
        <v>57</v>
      </c>
      <c r="B29" s="26" t="s">
        <v>94</v>
      </c>
      <c r="C29" s="6" t="s">
        <v>9</v>
      </c>
      <c r="D29" s="7">
        <v>1</v>
      </c>
      <c r="E29" s="6"/>
      <c r="F29" s="6"/>
      <c r="G29" s="6"/>
      <c r="H29" s="6">
        <f t="shared" si="4"/>
        <v>0</v>
      </c>
      <c r="I29" s="50"/>
    </row>
    <row r="30" spans="1:9" x14ac:dyDescent="0.2">
      <c r="A30" s="6" t="s">
        <v>58</v>
      </c>
      <c r="B30" s="26" t="s">
        <v>95</v>
      </c>
      <c r="C30" s="6" t="s">
        <v>9</v>
      </c>
      <c r="D30" s="7">
        <v>1</v>
      </c>
      <c r="E30" s="6"/>
      <c r="F30" s="6"/>
      <c r="G30" s="6"/>
      <c r="H30" s="6">
        <f t="shared" si="4"/>
        <v>0</v>
      </c>
      <c r="I30" s="50"/>
    </row>
    <row r="31" spans="1:9" ht="15" x14ac:dyDescent="0.2">
      <c r="A31" s="33"/>
      <c r="B31" s="33" t="s">
        <v>14</v>
      </c>
      <c r="C31" s="33"/>
      <c r="D31" s="33"/>
      <c r="E31" s="27" t="s">
        <v>15</v>
      </c>
      <c r="F31" s="28"/>
      <c r="G31" s="28"/>
      <c r="H31" s="28"/>
      <c r="I31" s="50"/>
    </row>
    <row r="32" spans="1:9" ht="28.5" x14ac:dyDescent="0.2">
      <c r="A32" s="6" t="s">
        <v>59</v>
      </c>
      <c r="B32" s="26" t="s">
        <v>96</v>
      </c>
      <c r="C32" s="6" t="s">
        <v>9</v>
      </c>
      <c r="D32" s="7">
        <v>1</v>
      </c>
      <c r="E32" s="6"/>
      <c r="F32" s="6"/>
      <c r="G32" s="6"/>
      <c r="H32" s="6">
        <f t="shared" ref="H32:H34" si="5">G32*D32</f>
        <v>0</v>
      </c>
      <c r="I32" s="50"/>
    </row>
    <row r="33" spans="1:9" ht="28.5" x14ac:dyDescent="0.2">
      <c r="A33" s="6" t="s">
        <v>60</v>
      </c>
      <c r="B33" s="26" t="s">
        <v>97</v>
      </c>
      <c r="C33" s="6" t="s">
        <v>9</v>
      </c>
      <c r="D33" s="7">
        <v>1</v>
      </c>
      <c r="E33" s="6"/>
      <c r="F33" s="6"/>
      <c r="G33" s="6"/>
      <c r="H33" s="6">
        <f t="shared" si="5"/>
        <v>0</v>
      </c>
      <c r="I33" s="50"/>
    </row>
    <row r="34" spans="1:9" ht="28.5" x14ac:dyDescent="0.2">
      <c r="A34" s="6" t="s">
        <v>61</v>
      </c>
      <c r="B34" s="26" t="s">
        <v>98</v>
      </c>
      <c r="C34" s="6" t="s">
        <v>9</v>
      </c>
      <c r="D34" s="7">
        <v>1</v>
      </c>
      <c r="E34" s="6"/>
      <c r="F34" s="6"/>
      <c r="G34" s="6"/>
      <c r="H34" s="6">
        <f t="shared" si="5"/>
        <v>0</v>
      </c>
      <c r="I34" s="50"/>
    </row>
    <row r="35" spans="1:9" ht="15" x14ac:dyDescent="0.2">
      <c r="A35" s="33"/>
      <c r="B35" s="33" t="s">
        <v>33</v>
      </c>
      <c r="C35" s="33"/>
      <c r="D35" s="33"/>
      <c r="E35" s="27"/>
      <c r="F35" s="28"/>
      <c r="G35" s="28"/>
      <c r="H35" s="28"/>
    </row>
    <row r="36" spans="1:9" x14ac:dyDescent="0.2">
      <c r="A36" s="6" t="s">
        <v>53</v>
      </c>
      <c r="B36" s="4" t="s">
        <v>71</v>
      </c>
      <c r="C36" s="6" t="s">
        <v>9</v>
      </c>
      <c r="D36" s="7">
        <v>1</v>
      </c>
      <c r="E36" s="6"/>
      <c r="F36" s="6"/>
      <c r="G36" s="6"/>
      <c r="H36" s="6">
        <f t="shared" ref="H36" si="6">G36*D36</f>
        <v>0</v>
      </c>
    </row>
    <row r="37" spans="1:9" x14ac:dyDescent="0.2">
      <c r="A37" s="6" t="s">
        <v>62</v>
      </c>
      <c r="B37" s="4" t="s">
        <v>72</v>
      </c>
      <c r="C37" s="6" t="s">
        <v>9</v>
      </c>
      <c r="D37" s="7">
        <v>1</v>
      </c>
      <c r="E37" s="6"/>
      <c r="F37" s="6"/>
      <c r="G37" s="6"/>
      <c r="H37" s="6">
        <f>G37*D37</f>
        <v>0</v>
      </c>
    </row>
    <row r="38" spans="1:9" x14ac:dyDescent="0.2">
      <c r="A38" s="6" t="s">
        <v>69</v>
      </c>
      <c r="B38" s="4" t="s">
        <v>67</v>
      </c>
      <c r="C38" s="6" t="s">
        <v>9</v>
      </c>
      <c r="D38" s="7">
        <v>1</v>
      </c>
      <c r="E38" s="6"/>
      <c r="F38" s="6"/>
      <c r="G38" s="6"/>
      <c r="H38" s="6">
        <f>G38*D38</f>
        <v>0</v>
      </c>
    </row>
    <row r="39" spans="1:9" x14ac:dyDescent="0.2">
      <c r="A39" s="6" t="s">
        <v>70</v>
      </c>
      <c r="B39" s="46" t="s">
        <v>68</v>
      </c>
      <c r="C39" s="6" t="s">
        <v>9</v>
      </c>
      <c r="D39" s="7">
        <v>1</v>
      </c>
      <c r="E39" s="45"/>
      <c r="F39" s="45"/>
      <c r="G39" s="45"/>
      <c r="H39" s="6">
        <f>G39*D39</f>
        <v>0</v>
      </c>
    </row>
    <row r="40" spans="1:9" ht="15" x14ac:dyDescent="0.2">
      <c r="A40" s="33"/>
      <c r="B40" s="33" t="s">
        <v>16</v>
      </c>
      <c r="C40" s="33"/>
      <c r="D40" s="33"/>
      <c r="E40" s="27"/>
      <c r="F40" s="28"/>
      <c r="G40" s="28"/>
      <c r="H40" s="28"/>
    </row>
    <row r="41" spans="1:9" x14ac:dyDescent="0.2">
      <c r="A41" s="31" t="s">
        <v>63</v>
      </c>
      <c r="B41" s="32" t="s">
        <v>99</v>
      </c>
      <c r="C41" s="6" t="s">
        <v>9</v>
      </c>
      <c r="D41" s="7">
        <v>1</v>
      </c>
      <c r="E41" s="31"/>
      <c r="F41" s="31"/>
      <c r="G41" s="6"/>
      <c r="H41" s="6">
        <f t="shared" ref="H41:H44" si="7">G41*D41</f>
        <v>0</v>
      </c>
    </row>
    <row r="42" spans="1:9" ht="28.5" x14ac:dyDescent="0.2">
      <c r="A42" s="31" t="s">
        <v>64</v>
      </c>
      <c r="B42" s="32" t="s">
        <v>100</v>
      </c>
      <c r="C42" s="6" t="s">
        <v>9</v>
      </c>
      <c r="D42" s="7">
        <v>1</v>
      </c>
      <c r="E42" s="31"/>
      <c r="F42" s="31"/>
      <c r="G42" s="6"/>
      <c r="H42" s="6">
        <f t="shared" si="7"/>
        <v>0</v>
      </c>
      <c r="I42" s="50"/>
    </row>
    <row r="43" spans="1:9" ht="14.25" customHeight="1" x14ac:dyDescent="0.2">
      <c r="A43" s="31" t="s">
        <v>65</v>
      </c>
      <c r="B43" s="32" t="s">
        <v>101</v>
      </c>
      <c r="C43" s="6" t="s">
        <v>9</v>
      </c>
      <c r="D43" s="7">
        <v>1</v>
      </c>
      <c r="E43" s="31"/>
      <c r="F43" s="31"/>
      <c r="G43" s="6"/>
      <c r="H43" s="6">
        <f t="shared" si="7"/>
        <v>0</v>
      </c>
    </row>
    <row r="44" spans="1:9" x14ac:dyDescent="0.2">
      <c r="A44" s="31" t="s">
        <v>66</v>
      </c>
      <c r="B44" s="32" t="s">
        <v>102</v>
      </c>
      <c r="C44" s="6" t="s">
        <v>9</v>
      </c>
      <c r="D44" s="7">
        <v>1</v>
      </c>
      <c r="E44" s="31"/>
      <c r="F44" s="31"/>
      <c r="G44" s="6"/>
      <c r="H44" s="6">
        <f t="shared" si="7"/>
        <v>0</v>
      </c>
      <c r="I44" s="50"/>
    </row>
    <row r="45" spans="1:9" ht="18" customHeight="1" x14ac:dyDescent="0.2">
      <c r="D45" s="17"/>
      <c r="E45" s="17"/>
      <c r="G45" s="17" t="s">
        <v>17</v>
      </c>
      <c r="H45" s="30"/>
    </row>
    <row r="46" spans="1:9" x14ac:dyDescent="0.2">
      <c r="A46" s="51" t="s">
        <v>103</v>
      </c>
      <c r="B46" s="51"/>
      <c r="C46" s="51"/>
      <c r="D46" s="51"/>
      <c r="E46" s="51"/>
      <c r="F46" s="9"/>
      <c r="G46" s="9"/>
      <c r="H46" s="8"/>
    </row>
    <row r="48" spans="1:9" ht="15" x14ac:dyDescent="0.2">
      <c r="A48" s="52" t="s">
        <v>18</v>
      </c>
      <c r="B48" s="52"/>
      <c r="C48" s="52"/>
      <c r="D48" s="52"/>
      <c r="E48" s="52"/>
      <c r="F48" s="52"/>
      <c r="G48" s="52"/>
      <c r="H48" s="52"/>
    </row>
    <row r="49" spans="1:8" ht="30" x14ac:dyDescent="0.2">
      <c r="A49" s="10" t="s">
        <v>19</v>
      </c>
      <c r="B49" s="54" t="s">
        <v>20</v>
      </c>
      <c r="C49" s="54"/>
      <c r="D49" s="37" t="s">
        <v>21</v>
      </c>
      <c r="E49" s="22"/>
      <c r="F49" s="22"/>
      <c r="G49" s="22"/>
      <c r="H49" s="41"/>
    </row>
    <row r="50" spans="1:8" ht="30.75" customHeight="1" x14ac:dyDescent="0.2">
      <c r="A50" s="11">
        <v>1</v>
      </c>
      <c r="B50" s="55" t="s">
        <v>73</v>
      </c>
      <c r="C50" s="56"/>
      <c r="D50" s="7">
        <v>0</v>
      </c>
      <c r="E50" s="12"/>
      <c r="F50" s="12"/>
      <c r="G50" s="12"/>
      <c r="H50" s="41"/>
    </row>
    <row r="51" spans="1:8" ht="23.25" customHeight="1" x14ac:dyDescent="0.2">
      <c r="A51" s="15"/>
      <c r="B51" s="16"/>
      <c r="C51" s="16"/>
      <c r="D51" s="12"/>
      <c r="E51" s="12"/>
      <c r="F51" s="12"/>
      <c r="G51" s="12"/>
      <c r="H51" s="41"/>
    </row>
    <row r="52" spans="1:8" ht="15" x14ac:dyDescent="0.2">
      <c r="A52" s="15"/>
      <c r="B52" s="16"/>
      <c r="C52" s="16"/>
      <c r="D52" s="12"/>
      <c r="E52" s="12"/>
      <c r="F52" s="12"/>
      <c r="G52" s="12"/>
      <c r="H52" s="41"/>
    </row>
    <row r="53" spans="1:8" ht="15" x14ac:dyDescent="0.2">
      <c r="A53" s="59" t="s">
        <v>22</v>
      </c>
      <c r="B53" s="59"/>
      <c r="C53" s="59"/>
      <c r="D53" s="59"/>
      <c r="E53" s="59"/>
      <c r="F53" s="59"/>
      <c r="G53" s="59"/>
      <c r="H53" s="59"/>
    </row>
    <row r="54" spans="1:8" ht="60" customHeight="1" x14ac:dyDescent="0.2">
      <c r="A54" s="39" t="s">
        <v>19</v>
      </c>
      <c r="B54" s="39" t="s">
        <v>23</v>
      </c>
      <c r="C54" s="38" t="s">
        <v>24</v>
      </c>
      <c r="D54" s="61" t="s">
        <v>25</v>
      </c>
      <c r="E54" s="61"/>
      <c r="F54" s="47"/>
      <c r="G54" s="47"/>
      <c r="H54" s="47"/>
    </row>
    <row r="55" spans="1:8" ht="14.25" customHeight="1" x14ac:dyDescent="0.2">
      <c r="A55" s="38">
        <v>1</v>
      </c>
      <c r="B55" s="13" t="s">
        <v>26</v>
      </c>
      <c r="C55" s="44">
        <f>H45</f>
        <v>0</v>
      </c>
      <c r="D55" s="62" t="s">
        <v>27</v>
      </c>
      <c r="E55" s="62"/>
      <c r="F55" s="48"/>
      <c r="G55" s="48"/>
      <c r="H55" s="48"/>
    </row>
    <row r="56" spans="1:8" x14ac:dyDescent="0.2">
      <c r="A56" s="38">
        <v>2</v>
      </c>
      <c r="B56" s="13" t="s">
        <v>28</v>
      </c>
      <c r="C56" s="18">
        <f>D50</f>
        <v>0</v>
      </c>
      <c r="D56" s="62"/>
      <c r="E56" s="62"/>
      <c r="F56" s="48"/>
      <c r="G56" s="48"/>
      <c r="H56" s="48"/>
    </row>
    <row r="57" spans="1:8" x14ac:dyDescent="0.2">
      <c r="A57" s="57" t="s">
        <v>29</v>
      </c>
      <c r="B57" s="58"/>
      <c r="C57" s="58"/>
      <c r="D57" s="63">
        <f>H45-(3*H45*D50/100)</f>
        <v>0</v>
      </c>
      <c r="E57" s="63"/>
      <c r="F57" s="49"/>
      <c r="G57" s="49"/>
      <c r="H57" s="49"/>
    </row>
    <row r="58" spans="1:8" ht="15" x14ac:dyDescent="0.2">
      <c r="A58" s="19"/>
      <c r="B58" s="19"/>
      <c r="C58" s="19"/>
      <c r="H58" s="2"/>
    </row>
    <row r="60" spans="1:8" ht="15" x14ac:dyDescent="0.25">
      <c r="B60" s="60" t="s">
        <v>30</v>
      </c>
      <c r="C60" s="60"/>
      <c r="D60" s="60"/>
      <c r="E60" s="40"/>
      <c r="F60" s="40"/>
      <c r="G60" s="40"/>
    </row>
    <row r="61" spans="1:8" ht="15" x14ac:dyDescent="0.25">
      <c r="B61" s="53" t="s">
        <v>31</v>
      </c>
      <c r="C61" s="53"/>
      <c r="D61" s="53"/>
      <c r="E61" s="36"/>
      <c r="F61" s="36"/>
      <c r="G61" s="36"/>
    </row>
    <row r="62" spans="1:8" x14ac:dyDescent="0.2">
      <c r="B62" s="53" t="s">
        <v>32</v>
      </c>
      <c r="C62" s="53"/>
      <c r="D62" s="53"/>
      <c r="E62" s="36"/>
      <c r="F62" s="36"/>
      <c r="G62" s="36"/>
    </row>
    <row r="68" spans="1:1" x14ac:dyDescent="0.2">
      <c r="A68" s="42"/>
    </row>
  </sheetData>
  <mergeCells count="13">
    <mergeCell ref="A46:E46"/>
    <mergeCell ref="A48:H48"/>
    <mergeCell ref="B61:D61"/>
    <mergeCell ref="B62:D62"/>
    <mergeCell ref="B49:C49"/>
    <mergeCell ref="B50:C50"/>
    <mergeCell ref="A57:C57"/>
    <mergeCell ref="A53:H53"/>
    <mergeCell ref="B60:D60"/>
    <mergeCell ref="D54:E54"/>
    <mergeCell ref="D55:E55"/>
    <mergeCell ref="D56:E56"/>
    <mergeCell ref="D57:E57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4ad70b9e38bb441bf25a5d32467d1190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fb74f3b8aef28007b47c904526bf84a4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2E512425-CF5D-4D08-8A4C-ADC1F4A1F8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5744598-8969-40E5-A354-8BB5734EAE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AA513-BA78-48DB-A559-9F8F9D590B95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www.w3.org/XML/1998/namespace"/>
    <ds:schemaRef ds:uri="3db48862-3d5a-4b5b-a8ee-b1270852f994"/>
    <ds:schemaRef ds:uri="9c2cf870-dd04-4d51-abe1-b056eadbb81f"/>
    <ds:schemaRef ds:uri="http://purl.org/dc/elements/1.1/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Raimundas.Alimas@ignitis.lt</dc:creator>
  <cp:keywords/>
  <dc:description/>
  <cp:lastModifiedBy>Ieva Bučinskaitė</cp:lastModifiedBy>
  <cp:revision/>
  <dcterms:created xsi:type="dcterms:W3CDTF">2015-06-05T18:17:20Z</dcterms:created>
  <dcterms:modified xsi:type="dcterms:W3CDTF">2026-04-27T04:37:42Z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2022-03-17T20:50:36Z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928b3e42-f6f9-41c1-9499-e25618970841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0x010100AFA939DD767D2C439A2906FF351A880A</vt:lpwstr>
  </property>
  <property fmtid="{D5CDD505-2E9C-101B-9397-08002B2CF9AE}" pid="10" name="MediaServiceImageTags">
    <vt:lpwstr/>
  </property>
</Properties>
</file>